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asil\OneDrive\Рабочий стол\"/>
    </mc:Choice>
  </mc:AlternateContent>
  <xr:revisionPtr revIDLastSave="0" documentId="8_{57644D3E-861D-4957-9FBE-35A2A0D1F9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3" sheetId="3" r:id="rId1"/>
  </sheets>
  <definedNames>
    <definedName name="_xlnm.Print_Area" localSheetId="0">Лист3!$A$2:$O$43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3" i="3" l="1"/>
  <c r="E28" i="3"/>
  <c r="E27" i="3"/>
  <c r="F31" i="3" l="1"/>
  <c r="E31" i="3" s="1"/>
  <c r="F21" i="3" l="1"/>
  <c r="E21" i="3" s="1"/>
  <c r="F20" i="3" l="1"/>
  <c r="E20" i="3" s="1"/>
  <c r="F43" i="3" l="1"/>
  <c r="L43" i="3"/>
  <c r="L42" i="3" s="1"/>
  <c r="K42" i="3"/>
  <c r="E14" i="3"/>
  <c r="F42" i="3" l="1"/>
  <c r="E43" i="3"/>
  <c r="E42" i="3" s="1"/>
  <c r="E13" i="3"/>
  <c r="E16" i="3"/>
  <c r="E15" i="3" s="1"/>
  <c r="F25" i="3" l="1"/>
  <c r="E25" i="3"/>
  <c r="F18" i="3"/>
  <c r="E18" i="3"/>
</calcChain>
</file>

<file path=xl/sharedStrings.xml><?xml version="1.0" encoding="utf-8"?>
<sst xmlns="http://schemas.openxmlformats.org/spreadsheetml/2006/main" count="145" uniqueCount="52">
  <si>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</si>
  <si>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</si>
  <si>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</si>
  <si>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</si>
  <si>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</si>
  <si>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</si>
  <si>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</si>
  <si>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</si>
  <si>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</si>
  <si>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>2024 г.</t>
  </si>
  <si>
    <t xml:space="preserve">Мероприятие Подпрограммы </t>
  </si>
  <si>
    <t>2025 г.</t>
  </si>
  <si>
    <t>2026 г.</t>
  </si>
  <si>
    <t>2027 г.</t>
  </si>
  <si>
    <t>2023 -2027 гг.</t>
  </si>
  <si>
    <t>х</t>
  </si>
  <si>
    <t xml:space="preserve">Всего </t>
  </si>
  <si>
    <t>В том числе по кварталам</t>
  </si>
  <si>
    <t>I</t>
  </si>
  <si>
    <t>II</t>
  </si>
  <si>
    <t>III</t>
  </si>
  <si>
    <t>IV</t>
  </si>
  <si>
    <t xml:space="preserve">11.1.  Перечень мероприятий подпрограммы V «Энергосбережение и повышение энергетической эффективности»        </t>
  </si>
  <si>
    <t>3.1.</t>
  </si>
  <si>
    <t>Итого по подпрограмме V</t>
  </si>
  <si>
    <t xml:space="preserve">11. Подпрограмма V «Энергосбережение и повышение энергетической эффективности»        </t>
  </si>
  <si>
    <t>2023 год</t>
  </si>
  <si>
    <t>2024 год</t>
  </si>
  <si>
    <t>2025 год</t>
  </si>
  <si>
    <t>2026 год</t>
  </si>
  <si>
    <t>2027 год</t>
  </si>
  <si>
    <t xml:space="preserve">2023 -2027 </t>
  </si>
  <si>
    <r>
      <t>Основное мероприятие 02</t>
    </r>
    <r>
      <rPr>
        <sz val="9"/>
        <rFont val="Times New Roman"/>
        <family val="1"/>
        <charset val="204"/>
      </rPr>
      <t>. Организация учета энергоресурсов в жилищном фонде Московской области</t>
    </r>
  </si>
  <si>
    <t xml:space="preserve">Управление ЖКХ  Администрации городского округа Домодедово </t>
  </si>
  <si>
    <t>1.1.</t>
  </si>
  <si>
    <r>
      <t xml:space="preserve">Мероприятие 01.01.        </t>
    </r>
    <r>
      <rPr>
        <sz val="9"/>
        <rFont val="Times New Roman"/>
        <family val="1"/>
        <charset val="204"/>
      </rPr>
      <t xml:space="preserve">Установка (модернизация) ИТП с установкой теплообменника отопления и аппаратуры управления отоплением </t>
    </r>
    <r>
      <rPr>
        <b/>
        <sz val="9"/>
        <rFont val="Times New Roman"/>
        <family val="1"/>
        <charset val="204"/>
      </rPr>
      <t xml:space="preserve">                                                            </t>
    </r>
  </si>
  <si>
    <t>Итого 2023 год</t>
  </si>
  <si>
    <t>2.</t>
  </si>
  <si>
    <r>
      <rPr>
        <b/>
        <sz val="9"/>
        <rFont val="Times New Roman"/>
        <family val="1"/>
        <charset val="204"/>
      </rPr>
      <t xml:space="preserve">Мероприятие 02.01.  </t>
    </r>
    <r>
      <rPr>
        <sz val="9"/>
        <rFont val="Times New Roman"/>
        <family val="1"/>
        <charset val="204"/>
      </rPr>
      <t xml:space="preserve">Установка, замена, поверка общедомовых приборов учета энергетических ресурсов в многоквартирных домах                       </t>
    </r>
  </si>
  <si>
    <t>2.1..</t>
  </si>
  <si>
    <t xml:space="preserve">Количество установленных, замененных, поверенных общедомовых приборов учета энергетических ресурсов в многоквартирных домах, ед.                        </t>
  </si>
  <si>
    <t xml:space="preserve">Количество модернизацированных ИТП с установкой теплообменника отопления и аппаратуры управления отоплением,ед.
</t>
  </si>
  <si>
    <r>
      <t xml:space="preserve">Основное мероприятие 03. </t>
    </r>
    <r>
      <rPr>
        <sz val="9"/>
        <rFont val="Times New Roman"/>
        <family val="1"/>
        <charset val="204"/>
      </rPr>
      <t>Повышение энергетической эффективности многоквартирных домов</t>
    </r>
  </si>
  <si>
    <t>3.</t>
  </si>
  <si>
    <t xml:space="preserve">Мероприятие 03.01.      Организация работы с УК по подаче заявлений в ГУ МО "Государственная жилищная инспекция Московской области                                                     </t>
  </si>
  <si>
    <r>
      <t xml:space="preserve">Основное мероприятие 01.
</t>
    </r>
    <r>
      <rPr>
        <sz val="9"/>
        <rFont val="Times New Roman"/>
        <family val="1"/>
        <charset val="204"/>
      </rPr>
      <t>Повышение энергетической эффективности муниципальных учреждений Московской области</t>
    </r>
    <r>
      <rPr>
        <b/>
        <sz val="9"/>
        <rFont val="Times New Roman"/>
        <family val="1"/>
        <charset val="204"/>
      </rPr>
      <t xml:space="preserve">
</t>
    </r>
  </si>
  <si>
    <t xml:space="preserve">Количество заявлений в ГУ МО «Государственная жилищная инспекция», ед.
</t>
  </si>
  <si>
    <r>
      <rPr>
        <b/>
        <sz val="9"/>
        <rFont val="Times New Roman"/>
        <family val="1"/>
        <charset val="204"/>
      </rPr>
      <t xml:space="preserve">Мероприятие 02.02.  </t>
    </r>
    <r>
      <rPr>
        <sz val="9"/>
        <rFont val="Times New Roman"/>
        <family val="1"/>
        <charset val="204"/>
      </rPr>
  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  </r>
  </si>
  <si>
    <t>2.2.</t>
  </si>
  <si>
    <t>Установлено   гибкой подводки  в жилых помещениях (муниципальных квартирах) многоквартирных домов,ед.</t>
  </si>
  <si>
    <t>Установлено  автоматизированных систем контроля за газовой безопасностью в жилых помещениях (муниципальных квартирах) многоквартирных домов,ед.</t>
  </si>
  <si>
    <t>Приложение №2  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17.10.2023 № 5977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</si>
</sst>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tabSelected="1" view="pageBreakPreview" topLeftCell="A4" zoomScaleNormal="100" zoomScaleSheetLayoutView="100" workbookViewId="0">
      <pane xSplit="3" ySplit="9" topLeftCell="D13" activePane="bottomRight" state="frozen"/>
      <selection activeCell="A4" sqref="A4"/>
      <selection pane="topRight" activeCell="D4" sqref="D4"/>
      <selection pane="bottomLeft" activeCell="A10" sqref="A10"/>
      <selection pane="bottomRight" activeCell="K4" sqref="K4:O6"/>
    </sheetView>
  </sheetViews>
  <sheetFormatPr defaultRowHeight="13.2" x14ac:dyDescent="0.25"/>
  <cols>
    <col min="1" max="1" width="4.44140625" style="1" customWidth="1"/>
    <col min="2" max="2" width="22" style="1" customWidth="1"/>
    <col min="3" max="3" width="14" style="1" customWidth="1"/>
    <col min="4" max="4" width="13.109375" style="1" customWidth="1"/>
    <col min="5" max="10" width="11.33203125" style="1" customWidth="1"/>
    <col min="11" max="11" width="10.33203125" style="1" customWidth="1"/>
    <col min="12" max="12" width="10.44140625" style="1" customWidth="1"/>
    <col min="13" max="13" width="10.109375" style="1" customWidth="1"/>
    <col min="14" max="14" width="11.109375" style="1" customWidth="1"/>
    <col min="15" max="15" width="14.33203125" style="1" customWidth="1"/>
    <col min="17" max="18" width="10.109375" bestFit="1" customWidth="1"/>
  </cols>
  <sheetData>
    <row r="1" spans="1:15" hidden="1" x14ac:dyDescent="0.25"/>
    <row r="2" spans="1:15" hidden="1" x14ac:dyDescent="0.25"/>
    <row r="3" spans="1:15" hidden="1" x14ac:dyDescent="0.25"/>
    <row r="4" spans="1:15" ht="12.75" customHeight="1" x14ac:dyDescent="0.25">
      <c r="K4" s="24" t="s">
        <v>51</v>
      </c>
      <c r="L4" s="24"/>
      <c r="M4" s="24"/>
      <c r="N4" s="24"/>
      <c r="O4" s="24"/>
    </row>
    <row r="5" spans="1:15" x14ac:dyDescent="0.25">
      <c r="K5" s="24"/>
      <c r="L5" s="24"/>
      <c r="M5" s="24"/>
      <c r="N5" s="24"/>
      <c r="O5" s="24"/>
    </row>
    <row r="6" spans="1:15" ht="20.25" customHeight="1" x14ac:dyDescent="0.25">
      <c r="K6" s="24"/>
      <c r="L6" s="24"/>
      <c r="M6" s="24"/>
      <c r="N6" s="24"/>
      <c r="O6" s="24"/>
    </row>
    <row r="7" spans="1:15" s="1" customFormat="1" ht="15.6" x14ac:dyDescent="0.3">
      <c r="A7" s="31" t="s">
        <v>25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1:15" s="1" customFormat="1" ht="15.6" x14ac:dyDescent="0.3">
      <c r="A8" s="31" t="s">
        <v>22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1:15" s="1" customFormat="1" ht="19.5" customHeight="1" x14ac:dyDescent="0.3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1" customFormat="1" ht="20.25" customHeight="1" x14ac:dyDescent="0.25">
      <c r="A10" s="33" t="s">
        <v>0</v>
      </c>
      <c r="B10" s="33" t="s">
        <v>10</v>
      </c>
      <c r="C10" s="33" t="s">
        <v>7</v>
      </c>
      <c r="D10" s="33" t="s">
        <v>6</v>
      </c>
      <c r="E10" s="33" t="s">
        <v>5</v>
      </c>
      <c r="F10" s="33" t="s">
        <v>1</v>
      </c>
      <c r="G10" s="33"/>
      <c r="H10" s="33"/>
      <c r="I10" s="33"/>
      <c r="J10" s="33"/>
      <c r="K10" s="33"/>
      <c r="L10" s="33"/>
      <c r="M10" s="33"/>
      <c r="N10" s="33"/>
      <c r="O10" s="33" t="s">
        <v>2</v>
      </c>
    </row>
    <row r="11" spans="1:15" s="1" customFormat="1" ht="39.75" customHeight="1" x14ac:dyDescent="0.25">
      <c r="A11" s="30"/>
      <c r="B11" s="33"/>
      <c r="C11" s="33"/>
      <c r="D11" s="33"/>
      <c r="E11" s="30"/>
      <c r="F11" s="34" t="s">
        <v>26</v>
      </c>
      <c r="G11" s="28"/>
      <c r="H11" s="28"/>
      <c r="I11" s="28"/>
      <c r="J11" s="28"/>
      <c r="K11" s="4" t="s">
        <v>27</v>
      </c>
      <c r="L11" s="4" t="s">
        <v>28</v>
      </c>
      <c r="M11" s="4" t="s">
        <v>29</v>
      </c>
      <c r="N11" s="4" t="s">
        <v>30</v>
      </c>
      <c r="O11" s="28"/>
    </row>
    <row r="12" spans="1:15" s="1" customFormat="1" ht="18" customHeight="1" x14ac:dyDescent="0.25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33">
        <v>6</v>
      </c>
      <c r="G12" s="28"/>
      <c r="H12" s="28"/>
      <c r="I12" s="28"/>
      <c r="J12" s="28"/>
      <c r="K12" s="4">
        <v>7</v>
      </c>
      <c r="L12" s="4">
        <v>8</v>
      </c>
      <c r="M12" s="4">
        <v>9</v>
      </c>
      <c r="N12" s="4">
        <v>10</v>
      </c>
      <c r="O12" s="4">
        <v>11</v>
      </c>
    </row>
    <row r="13" spans="1:15" s="1" customFormat="1" ht="21" customHeight="1" x14ac:dyDescent="0.25">
      <c r="A13" s="35" t="s">
        <v>8</v>
      </c>
      <c r="B13" s="40" t="s">
        <v>45</v>
      </c>
      <c r="C13" s="37" t="s">
        <v>31</v>
      </c>
      <c r="D13" s="5" t="s">
        <v>3</v>
      </c>
      <c r="E13" s="6">
        <f>SUM(F13:N13)</f>
        <v>0</v>
      </c>
      <c r="F13" s="27">
        <v>0</v>
      </c>
      <c r="G13" s="28"/>
      <c r="H13" s="28"/>
      <c r="I13" s="28"/>
      <c r="J13" s="28"/>
      <c r="K13" s="7">
        <v>0</v>
      </c>
      <c r="L13" s="7">
        <v>0</v>
      </c>
      <c r="M13" s="7">
        <v>0</v>
      </c>
      <c r="N13" s="7">
        <v>0</v>
      </c>
      <c r="O13" s="37" t="s">
        <v>15</v>
      </c>
    </row>
    <row r="14" spans="1:15" s="1" customFormat="1" ht="60" customHeight="1" x14ac:dyDescent="0.25">
      <c r="A14" s="36"/>
      <c r="B14" s="41"/>
      <c r="C14" s="38"/>
      <c r="D14" s="5" t="s">
        <v>4</v>
      </c>
      <c r="E14" s="6">
        <f>SUM(F14:N14)</f>
        <v>0</v>
      </c>
      <c r="F14" s="27">
        <v>0</v>
      </c>
      <c r="G14" s="27"/>
      <c r="H14" s="27"/>
      <c r="I14" s="27"/>
      <c r="J14" s="27"/>
      <c r="K14" s="7">
        <v>0</v>
      </c>
      <c r="L14" s="7">
        <v>0</v>
      </c>
      <c r="M14" s="7">
        <v>0</v>
      </c>
      <c r="N14" s="7">
        <v>0</v>
      </c>
      <c r="O14" s="39"/>
    </row>
    <row r="15" spans="1:15" s="1" customFormat="1" ht="34.5" customHeight="1" x14ac:dyDescent="0.25">
      <c r="A15" s="44" t="s">
        <v>34</v>
      </c>
      <c r="B15" s="50" t="s">
        <v>35</v>
      </c>
      <c r="C15" s="37" t="s">
        <v>31</v>
      </c>
      <c r="D15" s="5" t="s">
        <v>3</v>
      </c>
      <c r="E15" s="6">
        <f>SUM(E16)</f>
        <v>0</v>
      </c>
      <c r="F15" s="27">
        <v>0</v>
      </c>
      <c r="G15" s="28"/>
      <c r="H15" s="28"/>
      <c r="I15" s="28"/>
      <c r="J15" s="28"/>
      <c r="K15" s="7">
        <v>0</v>
      </c>
      <c r="L15" s="7">
        <v>0</v>
      </c>
      <c r="M15" s="7">
        <v>0</v>
      </c>
      <c r="N15" s="7">
        <v>0</v>
      </c>
      <c r="O15" s="29" t="s">
        <v>33</v>
      </c>
    </row>
    <row r="16" spans="1:15" s="1" customFormat="1" ht="60" customHeight="1" x14ac:dyDescent="0.25">
      <c r="A16" s="45"/>
      <c r="B16" s="50"/>
      <c r="C16" s="38"/>
      <c r="D16" s="5" t="s">
        <v>4</v>
      </c>
      <c r="E16" s="6">
        <f>SUM(F16:N16)</f>
        <v>0</v>
      </c>
      <c r="F16" s="27">
        <v>0</v>
      </c>
      <c r="G16" s="27"/>
      <c r="H16" s="27"/>
      <c r="I16" s="27"/>
      <c r="J16" s="27"/>
      <c r="K16" s="7">
        <v>0</v>
      </c>
      <c r="L16" s="7">
        <v>0</v>
      </c>
      <c r="M16" s="7">
        <v>0</v>
      </c>
      <c r="N16" s="7">
        <v>0</v>
      </c>
      <c r="O16" s="29"/>
    </row>
    <row r="17" spans="1:15" s="1" customFormat="1" ht="17.25" customHeight="1" x14ac:dyDescent="0.25">
      <c r="A17" s="45"/>
      <c r="B17" s="29" t="s">
        <v>41</v>
      </c>
      <c r="C17" s="47" t="s">
        <v>15</v>
      </c>
      <c r="D17" s="47" t="s">
        <v>15</v>
      </c>
      <c r="E17" s="25" t="s">
        <v>16</v>
      </c>
      <c r="F17" s="25" t="s">
        <v>36</v>
      </c>
      <c r="G17" s="34" t="s">
        <v>17</v>
      </c>
      <c r="H17" s="28"/>
      <c r="I17" s="28"/>
      <c r="J17" s="28"/>
      <c r="K17" s="25" t="s">
        <v>27</v>
      </c>
      <c r="L17" s="25" t="s">
        <v>28</v>
      </c>
      <c r="M17" s="25" t="s">
        <v>29</v>
      </c>
      <c r="N17" s="25" t="s">
        <v>30</v>
      </c>
      <c r="O17" s="33" t="s">
        <v>15</v>
      </c>
    </row>
    <row r="18" spans="1:15" s="1" customFormat="1" ht="36" customHeight="1" x14ac:dyDescent="0.25">
      <c r="A18" s="45"/>
      <c r="B18" s="30"/>
      <c r="C18" s="48"/>
      <c r="D18" s="48"/>
      <c r="E18" s="26" t="e">
        <f>#REF!</f>
        <v>#REF!</v>
      </c>
      <c r="F18" s="26" t="e">
        <f>#REF!</f>
        <v>#REF!</v>
      </c>
      <c r="G18" s="8" t="s">
        <v>18</v>
      </c>
      <c r="H18" s="8" t="s">
        <v>19</v>
      </c>
      <c r="I18" s="8" t="s">
        <v>20</v>
      </c>
      <c r="J18" s="8" t="s">
        <v>21</v>
      </c>
      <c r="K18" s="26" t="s">
        <v>9</v>
      </c>
      <c r="L18" s="26" t="s">
        <v>11</v>
      </c>
      <c r="M18" s="26" t="s">
        <v>12</v>
      </c>
      <c r="N18" s="26" t="s">
        <v>13</v>
      </c>
      <c r="O18" s="33"/>
    </row>
    <row r="19" spans="1:15" s="1" customFormat="1" ht="43.5" customHeight="1" x14ac:dyDescent="0.25">
      <c r="A19" s="46"/>
      <c r="B19" s="30"/>
      <c r="C19" s="49"/>
      <c r="D19" s="49"/>
      <c r="E19" s="8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33"/>
    </row>
    <row r="20" spans="1:15" s="1" customFormat="1" ht="23.25" customHeight="1" x14ac:dyDescent="0.25">
      <c r="A20" s="35" t="s">
        <v>37</v>
      </c>
      <c r="B20" s="40" t="s">
        <v>32</v>
      </c>
      <c r="C20" s="37" t="s">
        <v>31</v>
      </c>
      <c r="D20" s="5" t="s">
        <v>3</v>
      </c>
      <c r="E20" s="6">
        <f>SUM(F20:N20)</f>
        <v>29847.7</v>
      </c>
      <c r="F20" s="34">
        <f>SUM(F21)</f>
        <v>13687.7</v>
      </c>
      <c r="G20" s="28"/>
      <c r="H20" s="28"/>
      <c r="I20" s="28"/>
      <c r="J20" s="28"/>
      <c r="K20" s="7">
        <v>16160</v>
      </c>
      <c r="L20" s="7">
        <v>0</v>
      </c>
      <c r="M20" s="7">
        <v>0</v>
      </c>
      <c r="N20" s="7">
        <v>0</v>
      </c>
      <c r="O20" s="37" t="s">
        <v>15</v>
      </c>
    </row>
    <row r="21" spans="1:15" s="1" customFormat="1" ht="73.5" customHeight="1" x14ac:dyDescent="0.25">
      <c r="A21" s="51"/>
      <c r="B21" s="51"/>
      <c r="C21" s="43"/>
      <c r="D21" s="5" t="s">
        <v>4</v>
      </c>
      <c r="E21" s="6">
        <f>SUM(F21:N21)</f>
        <v>29847.7</v>
      </c>
      <c r="F21" s="34">
        <f>SUM(F28)</f>
        <v>13687.7</v>
      </c>
      <c r="G21" s="28"/>
      <c r="H21" s="28"/>
      <c r="I21" s="28"/>
      <c r="J21" s="28"/>
      <c r="K21" s="7">
        <v>16160</v>
      </c>
      <c r="L21" s="7">
        <v>0</v>
      </c>
      <c r="M21" s="7">
        <v>0</v>
      </c>
      <c r="N21" s="7">
        <v>0</v>
      </c>
      <c r="O21" s="43"/>
    </row>
    <row r="22" spans="1:15" s="1" customFormat="1" ht="21.75" customHeight="1" x14ac:dyDescent="0.25">
      <c r="A22" s="37" t="s">
        <v>39</v>
      </c>
      <c r="B22" s="52" t="s">
        <v>38</v>
      </c>
      <c r="C22" s="37" t="s">
        <v>31</v>
      </c>
      <c r="D22" s="5" t="s">
        <v>3</v>
      </c>
      <c r="E22" s="6">
        <v>0</v>
      </c>
      <c r="F22" s="34">
        <v>0</v>
      </c>
      <c r="G22" s="28"/>
      <c r="H22" s="28"/>
      <c r="I22" s="28"/>
      <c r="J22" s="28"/>
      <c r="K22" s="7">
        <v>0</v>
      </c>
      <c r="L22" s="7">
        <v>0</v>
      </c>
      <c r="M22" s="7">
        <v>0</v>
      </c>
      <c r="N22" s="7">
        <v>0</v>
      </c>
      <c r="O22" s="52" t="s">
        <v>33</v>
      </c>
    </row>
    <row r="23" spans="1:15" s="1" customFormat="1" ht="63" customHeight="1" x14ac:dyDescent="0.25">
      <c r="A23" s="43"/>
      <c r="B23" s="51"/>
      <c r="C23" s="38"/>
      <c r="D23" s="5" t="s">
        <v>4</v>
      </c>
      <c r="E23" s="6">
        <v>0</v>
      </c>
      <c r="F23" s="34">
        <v>0</v>
      </c>
      <c r="G23" s="28"/>
      <c r="H23" s="28"/>
      <c r="I23" s="28"/>
      <c r="J23" s="28"/>
      <c r="K23" s="7">
        <v>0</v>
      </c>
      <c r="L23" s="7">
        <v>0</v>
      </c>
      <c r="M23" s="7">
        <v>0</v>
      </c>
      <c r="N23" s="7">
        <v>0</v>
      </c>
      <c r="O23" s="62"/>
    </row>
    <row r="24" spans="1:15" s="1" customFormat="1" ht="17.25" customHeight="1" x14ac:dyDescent="0.25">
      <c r="A24" s="43"/>
      <c r="B24" s="29" t="s">
        <v>40</v>
      </c>
      <c r="C24" s="25" t="s">
        <v>15</v>
      </c>
      <c r="D24" s="25" t="s">
        <v>15</v>
      </c>
      <c r="E24" s="25" t="s">
        <v>16</v>
      </c>
      <c r="F24" s="25" t="s">
        <v>36</v>
      </c>
      <c r="G24" s="34" t="s">
        <v>17</v>
      </c>
      <c r="H24" s="28"/>
      <c r="I24" s="28"/>
      <c r="J24" s="28"/>
      <c r="K24" s="25" t="s">
        <v>27</v>
      </c>
      <c r="L24" s="25" t="s">
        <v>28</v>
      </c>
      <c r="M24" s="25" t="s">
        <v>29</v>
      </c>
      <c r="N24" s="25" t="s">
        <v>30</v>
      </c>
      <c r="O24" s="33" t="s">
        <v>15</v>
      </c>
    </row>
    <row r="25" spans="1:15" s="1" customFormat="1" ht="33.75" customHeight="1" x14ac:dyDescent="0.25">
      <c r="A25" s="43"/>
      <c r="B25" s="30"/>
      <c r="C25" s="26"/>
      <c r="D25" s="26"/>
      <c r="E25" s="26">
        <f>E19</f>
        <v>0</v>
      </c>
      <c r="F25" s="26">
        <f>F19</f>
        <v>0</v>
      </c>
      <c r="G25" s="8" t="s">
        <v>18</v>
      </c>
      <c r="H25" s="8" t="s">
        <v>19</v>
      </c>
      <c r="I25" s="8" t="s">
        <v>20</v>
      </c>
      <c r="J25" s="8" t="s">
        <v>21</v>
      </c>
      <c r="K25" s="26" t="s">
        <v>9</v>
      </c>
      <c r="L25" s="26" t="s">
        <v>11</v>
      </c>
      <c r="M25" s="26" t="s">
        <v>12</v>
      </c>
      <c r="N25" s="26" t="s">
        <v>13</v>
      </c>
      <c r="O25" s="33"/>
    </row>
    <row r="26" spans="1:15" s="1" customFormat="1" ht="27" customHeight="1" x14ac:dyDescent="0.25">
      <c r="A26" s="39"/>
      <c r="B26" s="30"/>
      <c r="C26" s="8"/>
      <c r="D26" s="8"/>
      <c r="E26" s="8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33"/>
    </row>
    <row r="27" spans="1:15" s="1" customFormat="1" ht="40.5" customHeight="1" x14ac:dyDescent="0.25">
      <c r="A27" s="37" t="s">
        <v>48</v>
      </c>
      <c r="B27" s="52" t="s">
        <v>47</v>
      </c>
      <c r="C27" s="47" t="s">
        <v>31</v>
      </c>
      <c r="D27" s="12" t="s">
        <v>3</v>
      </c>
      <c r="E27" s="16">
        <f>SUM(F27:N27)</f>
        <v>29847.7</v>
      </c>
      <c r="F27" s="63">
        <v>13687.7</v>
      </c>
      <c r="G27" s="66"/>
      <c r="H27" s="66"/>
      <c r="I27" s="66"/>
      <c r="J27" s="67"/>
      <c r="K27" s="7">
        <v>16160</v>
      </c>
      <c r="L27" s="7">
        <v>0</v>
      </c>
      <c r="M27" s="7">
        <v>0</v>
      </c>
      <c r="N27" s="7">
        <v>0</v>
      </c>
      <c r="O27" s="52" t="s">
        <v>33</v>
      </c>
    </row>
    <row r="28" spans="1:15" s="1" customFormat="1" ht="62.25" customHeight="1" x14ac:dyDescent="0.25">
      <c r="A28" s="43"/>
      <c r="B28" s="51"/>
      <c r="C28" s="49"/>
      <c r="D28" s="12" t="s">
        <v>4</v>
      </c>
      <c r="E28" s="16">
        <f>SUM(F28:N28)</f>
        <v>29847.7</v>
      </c>
      <c r="F28" s="34">
        <v>13687.7</v>
      </c>
      <c r="G28" s="28"/>
      <c r="H28" s="28"/>
      <c r="I28" s="28"/>
      <c r="J28" s="28"/>
      <c r="K28" s="7">
        <v>16160</v>
      </c>
      <c r="L28" s="7">
        <v>0</v>
      </c>
      <c r="M28" s="7">
        <v>0</v>
      </c>
      <c r="N28" s="7">
        <v>0</v>
      </c>
      <c r="O28" s="62"/>
    </row>
    <row r="29" spans="1:15" s="1" customFormat="1" ht="31.5" customHeight="1" x14ac:dyDescent="0.25">
      <c r="A29" s="43"/>
      <c r="B29" s="29" t="s">
        <v>50</v>
      </c>
      <c r="C29" s="25" t="s">
        <v>15</v>
      </c>
      <c r="D29" s="25" t="s">
        <v>15</v>
      </c>
      <c r="E29" s="53" t="s">
        <v>16</v>
      </c>
      <c r="F29" s="47" t="s">
        <v>36</v>
      </c>
      <c r="G29" s="55" t="s">
        <v>17</v>
      </c>
      <c r="H29" s="66"/>
      <c r="I29" s="66"/>
      <c r="J29" s="67"/>
      <c r="K29" s="25" t="s">
        <v>27</v>
      </c>
      <c r="L29" s="25" t="s">
        <v>28</v>
      </c>
      <c r="M29" s="25" t="s">
        <v>29</v>
      </c>
      <c r="N29" s="25" t="s">
        <v>30</v>
      </c>
      <c r="O29" s="14"/>
    </row>
    <row r="30" spans="1:15" s="1" customFormat="1" ht="15.75" customHeight="1" x14ac:dyDescent="0.25">
      <c r="A30" s="43"/>
      <c r="B30" s="29"/>
      <c r="C30" s="25"/>
      <c r="D30" s="25"/>
      <c r="E30" s="54"/>
      <c r="F30" s="49"/>
      <c r="G30" s="15" t="s">
        <v>18</v>
      </c>
      <c r="H30" s="15" t="s">
        <v>19</v>
      </c>
      <c r="I30" s="15" t="s">
        <v>20</v>
      </c>
      <c r="J30" s="15" t="s">
        <v>21</v>
      </c>
      <c r="K30" s="25"/>
      <c r="L30" s="25"/>
      <c r="M30" s="25"/>
      <c r="N30" s="25"/>
      <c r="O30" s="14"/>
    </row>
    <row r="31" spans="1:15" s="1" customFormat="1" ht="26.25" customHeight="1" x14ac:dyDescent="0.25">
      <c r="A31" s="39"/>
      <c r="B31" s="30"/>
      <c r="C31" s="26"/>
      <c r="D31" s="26"/>
      <c r="E31" s="18">
        <f>SUM(F31+K31+L31+M31+N31)</f>
        <v>2049</v>
      </c>
      <c r="F31" s="18">
        <f>SUM(G31:J31)</f>
        <v>1488</v>
      </c>
      <c r="G31" s="13">
        <v>0</v>
      </c>
      <c r="H31" s="13">
        <v>0</v>
      </c>
      <c r="I31" s="13">
        <v>0</v>
      </c>
      <c r="J31" s="18">
        <v>1488</v>
      </c>
      <c r="K31" s="18">
        <v>561</v>
      </c>
      <c r="L31" s="17">
        <v>0</v>
      </c>
      <c r="M31" s="17">
        <v>0</v>
      </c>
      <c r="N31" s="17">
        <v>0</v>
      </c>
      <c r="O31" s="14"/>
    </row>
    <row r="32" spans="1:15" s="1" customFormat="1" ht="23.25" customHeight="1" x14ac:dyDescent="0.25">
      <c r="A32" s="22"/>
      <c r="B32" s="29" t="s">
        <v>49</v>
      </c>
      <c r="C32" s="59" t="s">
        <v>15</v>
      </c>
      <c r="D32" s="59" t="s">
        <v>15</v>
      </c>
      <c r="E32" s="53" t="s">
        <v>16</v>
      </c>
      <c r="F32" s="47" t="s">
        <v>36</v>
      </c>
      <c r="G32" s="55" t="s">
        <v>17</v>
      </c>
      <c r="H32" s="56"/>
      <c r="I32" s="56"/>
      <c r="J32" s="57"/>
      <c r="K32" s="25" t="s">
        <v>27</v>
      </c>
      <c r="L32" s="25" t="s">
        <v>28</v>
      </c>
      <c r="M32" s="25" t="s">
        <v>29</v>
      </c>
      <c r="N32" s="25" t="s">
        <v>30</v>
      </c>
      <c r="O32" s="23"/>
    </row>
    <row r="33" spans="1:15" s="1" customFormat="1" ht="17.25" customHeight="1" x14ac:dyDescent="0.25">
      <c r="A33" s="22"/>
      <c r="B33" s="58"/>
      <c r="C33" s="60"/>
      <c r="D33" s="60"/>
      <c r="E33" s="54"/>
      <c r="F33" s="49"/>
      <c r="G33" s="20" t="s">
        <v>18</v>
      </c>
      <c r="H33" s="20" t="s">
        <v>19</v>
      </c>
      <c r="I33" s="20" t="s">
        <v>20</v>
      </c>
      <c r="J33" s="20" t="s">
        <v>21</v>
      </c>
      <c r="K33" s="25"/>
      <c r="L33" s="25"/>
      <c r="M33" s="25"/>
      <c r="N33" s="25"/>
      <c r="O33" s="23"/>
    </row>
    <row r="34" spans="1:15" s="1" customFormat="1" ht="21.75" customHeight="1" x14ac:dyDescent="0.25">
      <c r="A34" s="22"/>
      <c r="B34" s="58"/>
      <c r="C34" s="61"/>
      <c r="D34" s="61"/>
      <c r="E34" s="18">
        <v>1576</v>
      </c>
      <c r="F34" s="18">
        <v>1576</v>
      </c>
      <c r="G34" s="19">
        <v>0</v>
      </c>
      <c r="H34" s="19">
        <v>0</v>
      </c>
      <c r="I34" s="19">
        <v>0</v>
      </c>
      <c r="J34" s="18">
        <v>1576</v>
      </c>
      <c r="K34" s="17">
        <v>0</v>
      </c>
      <c r="L34" s="17">
        <v>0</v>
      </c>
      <c r="M34" s="17">
        <v>0</v>
      </c>
      <c r="N34" s="17">
        <v>0</v>
      </c>
      <c r="O34" s="23"/>
    </row>
    <row r="35" spans="1:15" s="1" customFormat="1" ht="30.75" customHeight="1" x14ac:dyDescent="0.25">
      <c r="A35" s="35" t="s">
        <v>43</v>
      </c>
      <c r="B35" s="40" t="s">
        <v>42</v>
      </c>
      <c r="C35" s="37" t="s">
        <v>14</v>
      </c>
      <c r="D35" s="5" t="s">
        <v>3</v>
      </c>
      <c r="E35" s="21">
        <v>0</v>
      </c>
      <c r="F35" s="63">
        <v>0</v>
      </c>
      <c r="G35" s="64"/>
      <c r="H35" s="64"/>
      <c r="I35" s="64"/>
      <c r="J35" s="65"/>
      <c r="K35" s="7">
        <v>0</v>
      </c>
      <c r="L35" s="7">
        <v>0</v>
      </c>
      <c r="M35" s="7">
        <v>0</v>
      </c>
      <c r="N35" s="7">
        <v>0</v>
      </c>
      <c r="O35" s="37" t="s">
        <v>15</v>
      </c>
    </row>
    <row r="36" spans="1:15" s="1" customFormat="1" ht="63" customHeight="1" x14ac:dyDescent="0.25">
      <c r="A36" s="51"/>
      <c r="B36" s="51"/>
      <c r="C36" s="38"/>
      <c r="D36" s="5" t="s">
        <v>4</v>
      </c>
      <c r="E36" s="6">
        <v>0</v>
      </c>
      <c r="F36" s="34">
        <v>0</v>
      </c>
      <c r="G36" s="28"/>
      <c r="H36" s="28"/>
      <c r="I36" s="28"/>
      <c r="J36" s="28"/>
      <c r="K36" s="7">
        <v>0</v>
      </c>
      <c r="L36" s="7">
        <v>0</v>
      </c>
      <c r="M36" s="7">
        <v>0</v>
      </c>
      <c r="N36" s="7">
        <v>0</v>
      </c>
      <c r="O36" s="43"/>
    </row>
    <row r="37" spans="1:15" s="1" customFormat="1" ht="34.5" customHeight="1" x14ac:dyDescent="0.25">
      <c r="A37" s="37" t="s">
        <v>23</v>
      </c>
      <c r="B37" s="52" t="s">
        <v>44</v>
      </c>
      <c r="C37" s="52" t="s">
        <v>14</v>
      </c>
      <c r="D37" s="5" t="s">
        <v>3</v>
      </c>
      <c r="E37" s="6">
        <v>0</v>
      </c>
      <c r="F37" s="34">
        <v>0</v>
      </c>
      <c r="G37" s="28"/>
      <c r="H37" s="28"/>
      <c r="I37" s="28"/>
      <c r="J37" s="28"/>
      <c r="K37" s="7">
        <v>0</v>
      </c>
      <c r="L37" s="7">
        <v>0</v>
      </c>
      <c r="M37" s="7">
        <v>0</v>
      </c>
      <c r="N37" s="7">
        <v>0</v>
      </c>
      <c r="O37" s="52" t="s">
        <v>33</v>
      </c>
    </row>
    <row r="38" spans="1:15" s="1" customFormat="1" ht="63" customHeight="1" x14ac:dyDescent="0.25">
      <c r="A38" s="43"/>
      <c r="B38" s="62"/>
      <c r="C38" s="51"/>
      <c r="D38" s="5" t="s">
        <v>4</v>
      </c>
      <c r="E38" s="6">
        <v>0</v>
      </c>
      <c r="F38" s="34">
        <v>0</v>
      </c>
      <c r="G38" s="28"/>
      <c r="H38" s="28"/>
      <c r="I38" s="28"/>
      <c r="J38" s="28"/>
      <c r="K38" s="7">
        <v>0</v>
      </c>
      <c r="L38" s="7">
        <v>0</v>
      </c>
      <c r="M38" s="7">
        <v>0</v>
      </c>
      <c r="N38" s="7">
        <v>0</v>
      </c>
      <c r="O38" s="62"/>
    </row>
    <row r="39" spans="1:15" s="1" customFormat="1" ht="30" customHeight="1" x14ac:dyDescent="0.25">
      <c r="A39" s="43"/>
      <c r="B39" s="52" t="s">
        <v>46</v>
      </c>
      <c r="C39" s="59" t="s">
        <v>15</v>
      </c>
      <c r="D39" s="47" t="s">
        <v>15</v>
      </c>
      <c r="E39" s="53" t="s">
        <v>16</v>
      </c>
      <c r="F39" s="25" t="s">
        <v>36</v>
      </c>
      <c r="G39" s="55" t="s">
        <v>17</v>
      </c>
      <c r="H39" s="66"/>
      <c r="I39" s="66"/>
      <c r="J39" s="67"/>
      <c r="K39" s="25" t="s">
        <v>27</v>
      </c>
      <c r="L39" s="25" t="s">
        <v>28</v>
      </c>
      <c r="M39" s="25" t="s">
        <v>29</v>
      </c>
      <c r="N39" s="25" t="s">
        <v>30</v>
      </c>
      <c r="O39" s="68" t="s">
        <v>15</v>
      </c>
    </row>
    <row r="40" spans="1:15" s="1" customFormat="1" ht="27" customHeight="1" x14ac:dyDescent="0.25">
      <c r="A40" s="43"/>
      <c r="B40" s="51"/>
      <c r="C40" s="71"/>
      <c r="D40" s="48"/>
      <c r="E40" s="54"/>
      <c r="F40" s="25"/>
      <c r="G40" s="8" t="s">
        <v>18</v>
      </c>
      <c r="H40" s="8" t="s">
        <v>19</v>
      </c>
      <c r="I40" s="8" t="s">
        <v>20</v>
      </c>
      <c r="J40" s="8" t="s">
        <v>21</v>
      </c>
      <c r="K40" s="26" t="s">
        <v>9</v>
      </c>
      <c r="L40" s="26" t="s">
        <v>11</v>
      </c>
      <c r="M40" s="26" t="s">
        <v>12</v>
      </c>
      <c r="N40" s="26" t="s">
        <v>13</v>
      </c>
      <c r="O40" s="69"/>
    </row>
    <row r="41" spans="1:15" s="1" customFormat="1" ht="24" customHeight="1" x14ac:dyDescent="0.25">
      <c r="A41" s="39"/>
      <c r="B41" s="70"/>
      <c r="C41" s="72"/>
      <c r="D41" s="49"/>
      <c r="E41" s="10">
        <v>0</v>
      </c>
      <c r="F41" s="11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38"/>
    </row>
    <row r="42" spans="1:15" s="1" customFormat="1" ht="17.25" customHeight="1" x14ac:dyDescent="0.25">
      <c r="A42" s="42"/>
      <c r="B42" s="42" t="s">
        <v>24</v>
      </c>
      <c r="C42" s="42"/>
      <c r="D42" s="5" t="s">
        <v>3</v>
      </c>
      <c r="E42" s="6">
        <f>SUM(E43:E43)</f>
        <v>29847.7</v>
      </c>
      <c r="F42" s="34">
        <f>SUM(F43)</f>
        <v>13687.7</v>
      </c>
      <c r="G42" s="34"/>
      <c r="H42" s="34"/>
      <c r="I42" s="34"/>
      <c r="J42" s="34"/>
      <c r="K42" s="7">
        <f>K43</f>
        <v>16160</v>
      </c>
      <c r="L42" s="7">
        <f>L43</f>
        <v>0</v>
      </c>
      <c r="M42" s="7">
        <v>0</v>
      </c>
      <c r="N42" s="7">
        <v>0</v>
      </c>
      <c r="O42" s="29"/>
    </row>
    <row r="43" spans="1:15" s="1" customFormat="1" ht="62.25" customHeight="1" x14ac:dyDescent="0.25">
      <c r="A43" s="42"/>
      <c r="B43" s="42"/>
      <c r="C43" s="42"/>
      <c r="D43" s="5" t="s">
        <v>4</v>
      </c>
      <c r="E43" s="6">
        <f>SUM(F43:N43)</f>
        <v>29847.7</v>
      </c>
      <c r="F43" s="34">
        <f>F16+F21</f>
        <v>13687.7</v>
      </c>
      <c r="G43" s="28"/>
      <c r="H43" s="28"/>
      <c r="I43" s="28"/>
      <c r="J43" s="28"/>
      <c r="K43" s="7">
        <f>K21+K14</f>
        <v>16160</v>
      </c>
      <c r="L43" s="7">
        <f>L21</f>
        <v>0</v>
      </c>
      <c r="M43" s="7">
        <v>0</v>
      </c>
      <c r="N43" s="7">
        <v>0</v>
      </c>
      <c r="O43" s="29"/>
    </row>
  </sheetData>
  <mergeCells count="112">
    <mergeCell ref="N39:N40"/>
    <mergeCell ref="O39:O41"/>
    <mergeCell ref="G39:J39"/>
    <mergeCell ref="K39:K40"/>
    <mergeCell ref="L39:L40"/>
    <mergeCell ref="M39:M40"/>
    <mergeCell ref="F39:F40"/>
    <mergeCell ref="E39:E40"/>
    <mergeCell ref="A37:A41"/>
    <mergeCell ref="B39:B41"/>
    <mergeCell ref="C39:C41"/>
    <mergeCell ref="D39:D41"/>
    <mergeCell ref="B37:B38"/>
    <mergeCell ref="C37:C38"/>
    <mergeCell ref="F37:J37"/>
    <mergeCell ref="O37:O38"/>
    <mergeCell ref="F38:J38"/>
    <mergeCell ref="O35:O36"/>
    <mergeCell ref="F36:J36"/>
    <mergeCell ref="B22:B23"/>
    <mergeCell ref="C22:C23"/>
    <mergeCell ref="O22:O23"/>
    <mergeCell ref="F35:J35"/>
    <mergeCell ref="E24:E25"/>
    <mergeCell ref="F27:J27"/>
    <mergeCell ref="F28:J28"/>
    <mergeCell ref="O27:O28"/>
    <mergeCell ref="B29:B31"/>
    <mergeCell ref="C29:C31"/>
    <mergeCell ref="D29:D31"/>
    <mergeCell ref="K29:K30"/>
    <mergeCell ref="L29:L30"/>
    <mergeCell ref="M29:M30"/>
    <mergeCell ref="N29:N30"/>
    <mergeCell ref="E29:E30"/>
    <mergeCell ref="F29:F30"/>
    <mergeCell ref="G29:J29"/>
    <mergeCell ref="K32:K33"/>
    <mergeCell ref="L32:L33"/>
    <mergeCell ref="M32:M33"/>
    <mergeCell ref="N32:N33"/>
    <mergeCell ref="B15:B16"/>
    <mergeCell ref="G17:J17"/>
    <mergeCell ref="C20:C21"/>
    <mergeCell ref="B35:B36"/>
    <mergeCell ref="A35:A36"/>
    <mergeCell ref="C35:C36"/>
    <mergeCell ref="F20:J20"/>
    <mergeCell ref="F21:J21"/>
    <mergeCell ref="B24:B26"/>
    <mergeCell ref="C24:C25"/>
    <mergeCell ref="D24:D25"/>
    <mergeCell ref="B20:B21"/>
    <mergeCell ref="A20:A21"/>
    <mergeCell ref="B27:B28"/>
    <mergeCell ref="C27:C28"/>
    <mergeCell ref="A27:A31"/>
    <mergeCell ref="A22:A26"/>
    <mergeCell ref="E32:E33"/>
    <mergeCell ref="F32:F33"/>
    <mergeCell ref="G32:J32"/>
    <mergeCell ref="B32:B34"/>
    <mergeCell ref="C32:C34"/>
    <mergeCell ref="D32:D34"/>
    <mergeCell ref="O13:O14"/>
    <mergeCell ref="B13:B14"/>
    <mergeCell ref="A42:A43"/>
    <mergeCell ref="F22:J22"/>
    <mergeCell ref="O24:O26"/>
    <mergeCell ref="F23:J23"/>
    <mergeCell ref="O42:O43"/>
    <mergeCell ref="G24:J24"/>
    <mergeCell ref="K24:K25"/>
    <mergeCell ref="L24:L25"/>
    <mergeCell ref="F43:J43"/>
    <mergeCell ref="F24:F25"/>
    <mergeCell ref="M24:M25"/>
    <mergeCell ref="N24:N25"/>
    <mergeCell ref="F42:J42"/>
    <mergeCell ref="B42:C43"/>
    <mergeCell ref="C15:C16"/>
    <mergeCell ref="O20:O21"/>
    <mergeCell ref="A15:A19"/>
    <mergeCell ref="C17:C19"/>
    <mergeCell ref="D17:D19"/>
    <mergeCell ref="O15:O16"/>
    <mergeCell ref="O17:O19"/>
    <mergeCell ref="N17:N18"/>
    <mergeCell ref="K4:O6"/>
    <mergeCell ref="L17:L18"/>
    <mergeCell ref="M17:M18"/>
    <mergeCell ref="K17:K18"/>
    <mergeCell ref="F15:J15"/>
    <mergeCell ref="F16:J16"/>
    <mergeCell ref="B17:B19"/>
    <mergeCell ref="E17:E18"/>
    <mergeCell ref="F17:F18"/>
    <mergeCell ref="A7:O7"/>
    <mergeCell ref="A8:O8"/>
    <mergeCell ref="E10:E11"/>
    <mergeCell ref="O10:O11"/>
    <mergeCell ref="F13:J13"/>
    <mergeCell ref="F11:J11"/>
    <mergeCell ref="F12:J12"/>
    <mergeCell ref="A10:A11"/>
    <mergeCell ref="B10:B11"/>
    <mergeCell ref="C10:C11"/>
    <mergeCell ref="D10:D11"/>
    <mergeCell ref="A13:A14"/>
    <mergeCell ref="C13:C14"/>
    <mergeCell ref="F10:N10"/>
    <mergeCell ref="F14:J14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Anastasiya</cp:lastModifiedBy>
  <cp:lastPrinted>2023-11-01T11:47:36Z</cp:lastPrinted>
  <dcterms:created xsi:type="dcterms:W3CDTF">1996-10-08T23:32:33Z</dcterms:created>
  <dcterms:modified xsi:type="dcterms:W3CDTF">2023-11-12T21:27:47Z</dcterms:modified>
</cp:coreProperties>
</file>